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RZEDO\PAV VARZEDO 2023.1\FINAL\PLANILHA FINAL\PLANILHA FINAL 01\PLANILHA FINAL 02\LICITAR\ASFALTO\"/>
    </mc:Choice>
  </mc:AlternateContent>
  <xr:revisionPtr revIDLastSave="0" documentId="13_ncr:1_{677C9209-79B0-43D4-9B9D-C51E7C019D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J X VARZEDO" sheetId="14" r:id="rId1"/>
    <sheet name="SAO ROQUE" sheetId="16" r:id="rId2"/>
  </sheets>
  <definedNames>
    <definedName name="_xlnm.Print_Area" localSheetId="0">'SAJ X VARZEDO'!$A$1:$L$32</definedName>
    <definedName name="_xlnm.Print_Area" localSheetId="1">'SAO ROQUE'!$A$1:$L$32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6" l="1"/>
  <c r="D18" i="14"/>
  <c r="K13" i="16"/>
  <c r="K14" i="14"/>
  <c r="K13" i="14"/>
  <c r="K19" i="16"/>
  <c r="K19" i="14"/>
  <c r="E24" i="16"/>
  <c r="K24" i="16" s="1"/>
  <c r="K23" i="16"/>
  <c r="K16" i="16"/>
  <c r="D21" i="16" s="1"/>
  <c r="K21" i="16" s="1"/>
  <c r="K15" i="16"/>
  <c r="K14" i="16"/>
  <c r="K12" i="16"/>
  <c r="D17" i="16" l="1"/>
  <c r="K17" i="16" s="1"/>
  <c r="E24" i="14"/>
  <c r="K18" i="16" l="1"/>
  <c r="D17" i="14"/>
  <c r="K17" i="14" s="1"/>
  <c r="K24" i="14"/>
  <c r="K23" i="14"/>
  <c r="K16" i="14"/>
  <c r="K15" i="14"/>
  <c r="K12" i="14"/>
  <c r="D21" i="14" l="1"/>
  <c r="K21" i="14" s="1"/>
  <c r="K18" i="14" l="1"/>
</calcChain>
</file>

<file path=xl/sharedStrings.xml><?xml version="1.0" encoding="utf-8"?>
<sst xmlns="http://schemas.openxmlformats.org/spreadsheetml/2006/main" count="128" uniqueCount="55">
  <si>
    <t>1.0</t>
  </si>
  <si>
    <t>M2</t>
  </si>
  <si>
    <t>PAVIMENTAÇAO</t>
  </si>
  <si>
    <t>ITEM</t>
  </si>
  <si>
    <t>DESCRIÇÃO DOS SERVIÇOS</t>
  </si>
  <si>
    <t>QTD</t>
  </si>
  <si>
    <t>DMT</t>
  </si>
  <si>
    <t>TOTAL</t>
  </si>
  <si>
    <t>2.0</t>
  </si>
  <si>
    <t>COMP. (m)</t>
  </si>
  <si>
    <t xml:space="preserve">ALT. (m) </t>
  </si>
  <si>
    <t>Victor Antonio Nascimento da Silva</t>
  </si>
  <si>
    <t>Engenheiro Civil - CREA 66145/BA</t>
  </si>
  <si>
    <t>2.0.1</t>
  </si>
  <si>
    <t>1.0.1</t>
  </si>
  <si>
    <t>MEMORIA DE CÁLCULO</t>
  </si>
  <si>
    <t>2.0.2</t>
  </si>
  <si>
    <t>1.0.2</t>
  </si>
  <si>
    <t>1.0.3</t>
  </si>
  <si>
    <t>1.0.4</t>
  </si>
  <si>
    <t>TRANSPORTE DE MISTURA BETUMINOSA A QUENTE COM CAMINHÃO COM CAÇAMBA TÉRMICA DE 6 M3 - RODOVIA EM REVESTIMENTO PRIMÁRIO</t>
  </si>
  <si>
    <t>SINALIZAÇÃO ASFALTO</t>
  </si>
  <si>
    <t>PLACA EM AÇO Nº 16 GALVANIZADO COM PELÍCULA RETRORREFLETIVA TIPO I + III - CONFECÇÃO</t>
  </si>
  <si>
    <t>PLACA EM ALUMÍNIO COMPOSTO DE 3 MM, MODULADA, AÉREA, COM PELÍCULA RETROREFLETIVA TIPO I + III - CONFECÇÃO</t>
  </si>
  <si>
    <t>LARG. (m)</t>
  </si>
  <si>
    <t>UNID.</t>
  </si>
  <si>
    <t>PINTURA DE LIGAÇÃO</t>
  </si>
  <si>
    <t>IMPRIMAÇÃO COM EMULSÃO ASFÁLTICA</t>
  </si>
  <si>
    <t>AQUISIÇÃO DE MATERIAL ASFÁLTICO</t>
  </si>
  <si>
    <t>T</t>
  </si>
  <si>
    <t>PESO ESPECÍFICO</t>
  </si>
  <si>
    <t>COEFICIENTE</t>
  </si>
  <si>
    <t>TXKM</t>
  </si>
  <si>
    <t>1.0.5</t>
  </si>
  <si>
    <t>OBSERVAÇÕES</t>
  </si>
  <si>
    <t>RR1C - PINTURA DE LIGAÇÃO</t>
  </si>
  <si>
    <t>1.0.6</t>
  </si>
  <si>
    <t>TRANSPORTE DE MATERIAL BETUMINOSO COM CAMINHÃO TANQUE DISTRIBUIDOR - RODOVIA PAVIMENTADA</t>
  </si>
  <si>
    <t>comprimento x largura x espessura</t>
  </si>
  <si>
    <t>comprimento x largura x espessura x peso específico</t>
  </si>
  <si>
    <t>comprimento x largura</t>
  </si>
  <si>
    <t>área total da imprimação x coeficiente</t>
  </si>
  <si>
    <t>quantidade x comprimento x altura</t>
  </si>
  <si>
    <t>Adequação de Estradas Vicinais no Município de Varzedo</t>
  </si>
  <si>
    <t>ASFALTO -  (ASFALTO LIGAÇÃO VARZEDO X SANTO ANTONIO DE JESUS)</t>
  </si>
  <si>
    <t>PREFEITURA MUNICIPAL DE VARZEDO</t>
  </si>
  <si>
    <t>ASFALTO -  (ASFALTO SÃO ROQUE)</t>
  </si>
  <si>
    <t>1.0.7</t>
  </si>
  <si>
    <t>CARGA, MANOBRA E DESCARGA DE MISTURA BETUMINOSA A QUENTE EM CAMINHÃO BASCULANTE DE 6,00 M3 - CARGA EM USINA DE ASFALTO</t>
  </si>
  <si>
    <t>DISTÂNCIA VARZEDO X SANTO ANTÔNIO DE JESUS</t>
  </si>
  <si>
    <t xml:space="preserve">comprimento x largura x espessura </t>
  </si>
  <si>
    <t>EXECUÇÃO DE PAVIMENTO COM APLICAÇÃO DE CONCRETO ASFÁLTICO, CAMADA BINDER - EXCLUSIVE CARGA E TRANSPORTE.</t>
  </si>
  <si>
    <t>M3</t>
  </si>
  <si>
    <t>EXECUÇÃO DE PAVIMENTO COM APLICAÇÃO DE CONCRETO ASFÁLTICO, CAMADA DE ROLAMENTO - EXCLUSIVE CARGA E TRANSPORTE.</t>
  </si>
  <si>
    <t>DISTÂNCIA VARZEDO X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</si>
</sst>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"/>
    <numFmt numFmtId="165" formatCode="_(* #,##0.00_);_(* \(#,##0.00\);_(* &quot;-&quot;??_);_(@_)"/>
    <numFmt numFmtId="166" formatCode="0.000"/>
    <numFmt numFmtId="167" formatCode="_-* #,##0.00000_-;\-* #,##0.0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3" fontId="3" fillId="0" borderId="0" xfId="7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4" fillId="0" borderId="6" xfId="7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3" fontId="5" fillId="2" borderId="9" xfId="7" applyFont="1" applyFill="1" applyBorder="1" applyAlignment="1">
      <alignment horizontal="center" vertical="center" wrapText="1"/>
    </xf>
    <xf numFmtId="43" fontId="5" fillId="2" borderId="10" xfId="7" applyFont="1" applyFill="1" applyBorder="1" applyAlignment="1">
      <alignment horizontal="center" vertical="center" wrapText="1"/>
    </xf>
    <xf numFmtId="165" fontId="5" fillId="2" borderId="11" xfId="1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3" fontId="3" fillId="0" borderId="1" xfId="7" applyFont="1" applyFill="1" applyBorder="1" applyAlignment="1" applyProtection="1">
      <alignment horizontal="center" wrapText="1"/>
      <protection locked="0"/>
    </xf>
    <xf numFmtId="43" fontId="7" fillId="0" borderId="1" xfId="7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43" fontId="3" fillId="3" borderId="1" xfId="7" applyFont="1" applyFill="1" applyBorder="1" applyAlignment="1" applyProtection="1">
      <alignment horizontal="center" wrapText="1"/>
      <protection locked="0"/>
    </xf>
    <xf numFmtId="43" fontId="3" fillId="3" borderId="1" xfId="7" applyFont="1" applyFill="1" applyBorder="1" applyAlignment="1">
      <alignment horizontal="center" wrapText="1"/>
    </xf>
    <xf numFmtId="43" fontId="3" fillId="3" borderId="1" xfId="12" applyNumberFormat="1" applyFont="1" applyFill="1" applyBorder="1" applyAlignment="1">
      <alignment horizontal="center" wrapText="1"/>
    </xf>
    <xf numFmtId="43" fontId="7" fillId="3" borderId="1" xfId="7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>
      <alignment horizontal="center" wrapText="1"/>
    </xf>
    <xf numFmtId="43" fontId="3" fillId="3" borderId="1" xfId="7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/>
    <xf numFmtId="0" fontId="9" fillId="0" borderId="0" xfId="0" applyFont="1"/>
    <xf numFmtId="43" fontId="3" fillId="0" borderId="0" xfId="0" applyNumberFormat="1" applyFont="1"/>
    <xf numFmtId="167" fontId="3" fillId="3" borderId="1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/>
    <xf numFmtId="0" fontId="3" fillId="0" borderId="6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12" xfId="0" applyFont="1" applyBorder="1"/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3">
    <cellStyle name="Normal" xfId="0" builtinId="0"/>
    <cellStyle name="Normal 2" xfId="1" xr:uid="{00000000-0005-0000-0000-000001000000}"/>
    <cellStyle name="Normal 2 2" xfId="12" xr:uid="{00000000-0005-0000-0000-000002000000}"/>
    <cellStyle name="Normal 2 3 2" xfId="5" xr:uid="{00000000-0005-0000-0000-000003000000}"/>
    <cellStyle name="Normal 3 2" xfId="4" xr:uid="{00000000-0005-0000-0000-000004000000}"/>
    <cellStyle name="Normal 3 3" xfId="2" xr:uid="{00000000-0005-0000-0000-000005000000}"/>
    <cellStyle name="Porcentagem 2 2" xfId="6" xr:uid="{00000000-0005-0000-0000-000006000000}"/>
    <cellStyle name="Separador de milhares 2" xfId="9" xr:uid="{00000000-0005-0000-0000-000007000000}"/>
    <cellStyle name="Separador de milhares 2 3" xfId="8" xr:uid="{00000000-0005-0000-0000-000008000000}"/>
    <cellStyle name="Separador de milhares 3" xfId="3" xr:uid="{00000000-0005-0000-0000-000009000000}"/>
    <cellStyle name="Vírgula" xfId="7" builtinId="3"/>
    <cellStyle name="Vírgula 2 2" xfId="10" xr:uid="{00000000-0005-0000-0000-00000B000000}"/>
    <cellStyle name="Vírgula 5" xfId="11" xr:uid="{00000000-0005-0000-0000-00000C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B3EE-076B-45B3-958A-0FE8674C304D}">
  <dimension ref="A3:P32"/>
  <sheetViews>
    <sheetView tabSelected="1" view="pageBreakPreview" topLeftCell="A15" zoomScale="67" zoomScaleNormal="100" workbookViewId="0">
      <selection activeCell="H21" sqref="H21"/>
    </sheetView>
  </sheetViews>
  <sheetFormatPr defaultColWidth="9.140625" defaultRowHeight="14.25" x14ac:dyDescent="0.2"/>
  <cols>
    <col min="1" max="1" width="9" style="1" customWidth="1"/>
    <col min="2" max="2" width="71.5703125" style="1" customWidth="1"/>
    <col min="3" max="3" width="9.5703125" style="1" customWidth="1"/>
    <col min="4" max="4" width="12" style="1" customWidth="1"/>
    <col min="5" max="5" width="14.5703125" style="1" customWidth="1"/>
    <col min="6" max="6" width="14" style="1" customWidth="1"/>
    <col min="7" max="7" width="9.85546875" style="3" bestFit="1" customWidth="1"/>
    <col min="8" max="8" width="20.28515625" style="3" customWidth="1"/>
    <col min="9" max="9" width="11.42578125" style="3" customWidth="1"/>
    <col min="10" max="10" width="18.42578125" style="1" customWidth="1"/>
    <col min="11" max="11" width="12.7109375" style="1" customWidth="1"/>
    <col min="12" max="12" width="42.7109375" style="1" customWidth="1"/>
    <col min="13" max="13" width="15.42578125" style="1" customWidth="1"/>
    <col min="14" max="15" width="9.140625" style="1"/>
    <col min="16" max="16" width="11.85546875" style="1" bestFit="1" customWidth="1"/>
    <col min="17" max="16384" width="9.140625" style="1"/>
  </cols>
  <sheetData>
    <row r="3" spans="1:13" ht="23.25" x14ac:dyDescent="0.35">
      <c r="B3" s="39" t="s">
        <v>45</v>
      </c>
      <c r="C3" s="39"/>
      <c r="D3" s="39"/>
      <c r="E3" s="39"/>
      <c r="F3" s="39"/>
      <c r="G3" s="39"/>
      <c r="H3" s="39"/>
      <c r="I3" s="39"/>
      <c r="J3" s="39"/>
    </row>
    <row r="7" spans="1:13" ht="24" thickBot="1" x14ac:dyDescent="0.4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33"/>
    </row>
    <row r="8" spans="1:13" ht="42.75" customHeight="1" thickBot="1" x14ac:dyDescent="0.3">
      <c r="A8" s="34"/>
      <c r="B8" s="41" t="s">
        <v>44</v>
      </c>
      <c r="C8" s="41"/>
      <c r="D8" s="41"/>
      <c r="E8" s="41"/>
      <c r="F8" s="41"/>
      <c r="G8" s="41"/>
      <c r="H8" s="41"/>
      <c r="I8" s="41"/>
      <c r="J8" s="41"/>
      <c r="K8" s="35"/>
      <c r="L8" s="36"/>
    </row>
    <row r="9" spans="1:13" ht="31.5" customHeight="1" thickBot="1" x14ac:dyDescent="0.25">
      <c r="A9" s="42" t="s">
        <v>43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37"/>
    </row>
    <row r="10" spans="1:13" ht="15.75" thickBot="1" x14ac:dyDescent="0.25">
      <c r="A10" s="4"/>
      <c r="B10" s="5"/>
      <c r="C10" s="5"/>
      <c r="D10" s="5"/>
      <c r="E10" s="5"/>
      <c r="F10" s="5"/>
      <c r="G10" s="6"/>
      <c r="H10" s="6"/>
      <c r="I10" s="6"/>
      <c r="J10" s="5"/>
      <c r="K10" s="7"/>
    </row>
    <row r="11" spans="1:13" ht="30.75" customHeight="1" x14ac:dyDescent="0.2">
      <c r="A11" s="8" t="s">
        <v>3</v>
      </c>
      <c r="B11" s="9" t="s">
        <v>4</v>
      </c>
      <c r="C11" s="10" t="s">
        <v>25</v>
      </c>
      <c r="D11" s="10" t="s">
        <v>5</v>
      </c>
      <c r="E11" s="10" t="s">
        <v>9</v>
      </c>
      <c r="F11" s="10" t="s">
        <v>24</v>
      </c>
      <c r="G11" s="11" t="s">
        <v>10</v>
      </c>
      <c r="H11" s="12" t="s">
        <v>30</v>
      </c>
      <c r="I11" s="12" t="s">
        <v>6</v>
      </c>
      <c r="J11" s="13" t="s">
        <v>31</v>
      </c>
      <c r="K11" s="13" t="s">
        <v>7</v>
      </c>
      <c r="L11" s="13" t="s">
        <v>34</v>
      </c>
    </row>
    <row r="12" spans="1:13" ht="22.5" customHeight="1" x14ac:dyDescent="0.25">
      <c r="A12" s="19" t="s">
        <v>0</v>
      </c>
      <c r="B12" s="15" t="s">
        <v>2</v>
      </c>
      <c r="C12" s="2"/>
      <c r="D12" s="17"/>
      <c r="E12" s="17"/>
      <c r="F12" s="17"/>
      <c r="G12" s="17"/>
      <c r="H12" s="17"/>
      <c r="I12" s="17"/>
      <c r="J12" s="17"/>
      <c r="K12" s="18">
        <f t="shared" ref="K12" si="0">PRODUCT(D12:G12)</f>
        <v>0</v>
      </c>
      <c r="L12" s="32"/>
    </row>
    <row r="13" spans="1:13" ht="64.5" customHeight="1" x14ac:dyDescent="0.2">
      <c r="A13" s="14" t="s">
        <v>14</v>
      </c>
      <c r="B13" s="16" t="s">
        <v>51</v>
      </c>
      <c r="C13" s="2" t="s">
        <v>52</v>
      </c>
      <c r="D13" s="17"/>
      <c r="E13" s="17">
        <v>776.1</v>
      </c>
      <c r="F13" s="17">
        <v>5.9469799999999999</v>
      </c>
      <c r="G13" s="17">
        <v>0.02</v>
      </c>
      <c r="H13" s="17"/>
      <c r="I13" s="17"/>
      <c r="J13" s="17"/>
      <c r="K13" s="18">
        <f>E13*F13*G13</f>
        <v>92.30902356</v>
      </c>
      <c r="L13" s="16" t="s">
        <v>50</v>
      </c>
    </row>
    <row r="14" spans="1:13" ht="56.25" customHeight="1" x14ac:dyDescent="0.2">
      <c r="A14" s="14" t="s">
        <v>17</v>
      </c>
      <c r="B14" s="16" t="s">
        <v>53</v>
      </c>
      <c r="C14" s="2" t="s">
        <v>52</v>
      </c>
      <c r="D14" s="17"/>
      <c r="E14" s="17">
        <v>776.1</v>
      </c>
      <c r="F14" s="17">
        <v>5.9469799999999999</v>
      </c>
      <c r="G14" s="17">
        <v>0.05</v>
      </c>
      <c r="H14" s="17"/>
      <c r="I14" s="17"/>
      <c r="J14" s="17"/>
      <c r="K14" s="18">
        <f>E14*F14*G14</f>
        <v>230.77255890000004</v>
      </c>
      <c r="L14" s="16" t="s">
        <v>50</v>
      </c>
      <c r="M14" s="30"/>
    </row>
    <row r="15" spans="1:13" ht="35.25" customHeight="1" x14ac:dyDescent="0.2">
      <c r="A15" s="14" t="s">
        <v>18</v>
      </c>
      <c r="B15" s="16" t="s">
        <v>26</v>
      </c>
      <c r="C15" s="2" t="s">
        <v>1</v>
      </c>
      <c r="D15" s="17"/>
      <c r="E15" s="17">
        <v>776.1</v>
      </c>
      <c r="F15" s="17">
        <v>5.9469799999999999</v>
      </c>
      <c r="G15" s="17"/>
      <c r="H15" s="17"/>
      <c r="I15" s="17"/>
      <c r="J15" s="17"/>
      <c r="K15" s="18">
        <f>PRODUCT(D15:I15)</f>
        <v>4615.4511780000003</v>
      </c>
      <c r="L15" s="32" t="s">
        <v>40</v>
      </c>
    </row>
    <row r="16" spans="1:13" ht="27" customHeight="1" x14ac:dyDescent="0.2">
      <c r="A16" s="14" t="s">
        <v>19</v>
      </c>
      <c r="B16" s="20" t="s">
        <v>27</v>
      </c>
      <c r="C16" s="21" t="s">
        <v>1</v>
      </c>
      <c r="D16" s="22"/>
      <c r="E16" s="17">
        <v>776.1</v>
      </c>
      <c r="F16" s="17">
        <v>5.9469799999999999</v>
      </c>
      <c r="G16" s="23"/>
      <c r="H16" s="23"/>
      <c r="I16" s="23"/>
      <c r="J16" s="24"/>
      <c r="K16" s="25">
        <f t="shared" ref="K16" si="1">PRODUCT(D16:I16)</f>
        <v>4615.4511780000003</v>
      </c>
      <c r="L16" s="32" t="s">
        <v>40</v>
      </c>
    </row>
    <row r="17" spans="1:16" ht="49.5" customHeight="1" x14ac:dyDescent="0.2">
      <c r="A17" s="14" t="s">
        <v>33</v>
      </c>
      <c r="B17" s="20" t="s">
        <v>20</v>
      </c>
      <c r="C17" s="21" t="s">
        <v>32</v>
      </c>
      <c r="D17" s="22">
        <f>K14</f>
        <v>230.77255890000004</v>
      </c>
      <c r="E17" s="17"/>
      <c r="F17" s="17"/>
      <c r="G17" s="23"/>
      <c r="H17" s="23"/>
      <c r="I17" s="23">
        <v>9.61</v>
      </c>
      <c r="J17" s="24"/>
      <c r="K17" s="25">
        <f>D17*I17</f>
        <v>2217.7242910290001</v>
      </c>
      <c r="L17" s="38" t="s">
        <v>49</v>
      </c>
      <c r="P17" s="28"/>
    </row>
    <row r="18" spans="1:16" ht="49.5" customHeight="1" x14ac:dyDescent="0.2">
      <c r="A18" s="14" t="s">
        <v>36</v>
      </c>
      <c r="B18" s="20" t="s">
        <v>37</v>
      </c>
      <c r="C18" s="21" t="s">
        <v>32</v>
      </c>
      <c r="D18" s="22">
        <f>K21</f>
        <v>2.0769530300999999</v>
      </c>
      <c r="E18" s="17"/>
      <c r="F18" s="17"/>
      <c r="G18" s="23"/>
      <c r="H18" s="23"/>
      <c r="I18" s="23">
        <v>192</v>
      </c>
      <c r="J18" s="24"/>
      <c r="K18" s="25">
        <f>D18*I18-0.01</f>
        <v>398.76498177919996</v>
      </c>
      <c r="L18" s="38" t="s">
        <v>54</v>
      </c>
      <c r="P18" s="28"/>
    </row>
    <row r="19" spans="1:16" ht="49.5" customHeight="1" x14ac:dyDescent="0.2">
      <c r="A19" s="14" t="s">
        <v>47</v>
      </c>
      <c r="B19" s="20" t="s">
        <v>48</v>
      </c>
      <c r="C19" s="2" t="s">
        <v>29</v>
      </c>
      <c r="D19" s="17"/>
      <c r="E19" s="17">
        <v>776.1</v>
      </c>
      <c r="F19" s="17">
        <v>5.9469799999999999</v>
      </c>
      <c r="G19" s="17">
        <v>0.05</v>
      </c>
      <c r="H19" s="17">
        <v>2.4</v>
      </c>
      <c r="I19" s="17"/>
      <c r="J19" s="17"/>
      <c r="K19" s="18">
        <f>E19*F19*G19*H19</f>
        <v>553.85414136000009</v>
      </c>
      <c r="L19" s="16" t="s">
        <v>39</v>
      </c>
      <c r="P19" s="28"/>
    </row>
    <row r="20" spans="1:16" ht="36.75" customHeight="1" x14ac:dyDescent="0.25">
      <c r="A20" s="19" t="s">
        <v>8</v>
      </c>
      <c r="B20" s="26" t="s">
        <v>28</v>
      </c>
      <c r="C20" s="21"/>
      <c r="D20" s="27"/>
      <c r="E20" s="27"/>
      <c r="F20" s="27"/>
      <c r="G20" s="27"/>
      <c r="H20" s="27"/>
      <c r="I20" s="27"/>
      <c r="J20" s="27"/>
      <c r="K20" s="25"/>
      <c r="L20" s="32"/>
      <c r="P20" s="28"/>
    </row>
    <row r="21" spans="1:16" ht="43.5" customHeight="1" x14ac:dyDescent="0.2">
      <c r="A21" s="14" t="s">
        <v>13</v>
      </c>
      <c r="B21" s="20" t="s">
        <v>35</v>
      </c>
      <c r="C21" s="21" t="s">
        <v>29</v>
      </c>
      <c r="D21" s="22">
        <f>K16</f>
        <v>4615.4511780000003</v>
      </c>
      <c r="E21" s="17"/>
      <c r="F21" s="17"/>
      <c r="G21" s="27"/>
      <c r="H21" s="27"/>
      <c r="I21" s="27"/>
      <c r="J21" s="31">
        <v>4.4999999999999999E-4</v>
      </c>
      <c r="K21" s="25">
        <f>D21*J21</f>
        <v>2.0769530300999999</v>
      </c>
      <c r="L21" s="32" t="s">
        <v>41</v>
      </c>
      <c r="P21" s="28"/>
    </row>
    <row r="22" spans="1:16" ht="36" customHeight="1" x14ac:dyDescent="0.25">
      <c r="A22" s="19" t="s">
        <v>8</v>
      </c>
      <c r="B22" s="26" t="s">
        <v>21</v>
      </c>
      <c r="C22" s="21"/>
      <c r="D22" s="27"/>
      <c r="E22" s="27"/>
      <c r="F22" s="27"/>
      <c r="G22" s="27"/>
      <c r="H22" s="27"/>
      <c r="I22" s="27"/>
      <c r="J22" s="27"/>
      <c r="K22" s="25"/>
      <c r="L22" s="32"/>
    </row>
    <row r="23" spans="1:16" ht="42" customHeight="1" x14ac:dyDescent="0.2">
      <c r="A23" s="14" t="s">
        <v>13</v>
      </c>
      <c r="B23" s="20" t="s">
        <v>22</v>
      </c>
      <c r="C23" s="21" t="s">
        <v>1</v>
      </c>
      <c r="D23" s="27">
        <v>16</v>
      </c>
      <c r="E23" s="27">
        <v>0.45</v>
      </c>
      <c r="F23" s="27">
        <v>0.45</v>
      </c>
      <c r="G23" s="27"/>
      <c r="H23" s="27"/>
      <c r="I23" s="27"/>
      <c r="J23" s="27"/>
      <c r="K23" s="25">
        <f t="shared" ref="K23:K24" si="2">PRODUCT(D23:I23)</f>
        <v>3.24</v>
      </c>
      <c r="L23" s="32" t="s">
        <v>42</v>
      </c>
    </row>
    <row r="24" spans="1:16" ht="37.5" customHeight="1" x14ac:dyDescent="0.2">
      <c r="A24" s="14" t="s">
        <v>16</v>
      </c>
      <c r="B24" s="20" t="s">
        <v>23</v>
      </c>
      <c r="C24" s="21" t="s">
        <v>1</v>
      </c>
      <c r="D24" s="27">
        <v>2</v>
      </c>
      <c r="E24" s="22">
        <f>1.2</f>
        <v>1.2</v>
      </c>
      <c r="F24" s="27">
        <v>1.25</v>
      </c>
      <c r="G24" s="27"/>
      <c r="H24" s="27"/>
      <c r="I24" s="27"/>
      <c r="J24" s="27"/>
      <c r="K24" s="25">
        <f t="shared" si="2"/>
        <v>3</v>
      </c>
      <c r="L24" s="32" t="s">
        <v>42</v>
      </c>
    </row>
    <row r="30" spans="1:16" ht="32.25" customHeight="1" x14ac:dyDescent="0.2"/>
    <row r="31" spans="1:16" ht="18" x14ac:dyDescent="0.25">
      <c r="B31" s="29" t="s">
        <v>11</v>
      </c>
    </row>
    <row r="32" spans="1:16" ht="18" x14ac:dyDescent="0.25">
      <c r="B32" s="29" t="s">
        <v>12</v>
      </c>
    </row>
  </sheetData>
  <mergeCells count="4">
    <mergeCell ref="B3:J3"/>
    <mergeCell ref="A7:K7"/>
    <mergeCell ref="B8:J8"/>
    <mergeCell ref="A9:K9"/>
  </mergeCells>
  <phoneticPr fontId="12" type="noConversion"/>
  <conditionalFormatting sqref="J11:L11">
    <cfRule type="cellIs" dxfId="1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4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1352-F2F1-43CA-96AE-00FC1346DD35}">
  <dimension ref="A3:P32"/>
  <sheetViews>
    <sheetView view="pageBreakPreview" topLeftCell="A12" zoomScale="63" zoomScaleNormal="100" workbookViewId="0">
      <selection activeCell="L25" sqref="L25"/>
    </sheetView>
  </sheetViews>
  <sheetFormatPr defaultColWidth="9.140625" defaultRowHeight="14.25" x14ac:dyDescent="0.2"/>
  <cols>
    <col min="1" max="1" width="9" style="1" customWidth="1"/>
    <col min="2" max="2" width="71.5703125" style="1" customWidth="1"/>
    <col min="3" max="3" width="9.5703125" style="1" customWidth="1"/>
    <col min="4" max="4" width="12" style="1" customWidth="1"/>
    <col min="5" max="5" width="14.5703125" style="1" customWidth="1"/>
    <col min="6" max="6" width="14" style="1" customWidth="1"/>
    <col min="7" max="7" width="9.85546875" style="3" bestFit="1" customWidth="1"/>
    <col min="8" max="8" width="20.28515625" style="3" customWidth="1"/>
    <col min="9" max="9" width="11.85546875" style="3" customWidth="1"/>
    <col min="10" max="10" width="18.42578125" style="1" customWidth="1"/>
    <col min="11" max="11" width="12.7109375" style="1" customWidth="1"/>
    <col min="12" max="12" width="42.7109375" style="1" customWidth="1"/>
    <col min="13" max="13" width="15.42578125" style="1" customWidth="1"/>
    <col min="14" max="15" width="9.140625" style="1"/>
    <col min="16" max="16" width="11.85546875" style="1" bestFit="1" customWidth="1"/>
    <col min="17" max="16384" width="9.140625" style="1"/>
  </cols>
  <sheetData>
    <row r="3" spans="1:13" ht="23.25" x14ac:dyDescent="0.35">
      <c r="B3" s="39" t="s">
        <v>45</v>
      </c>
      <c r="C3" s="39"/>
      <c r="D3" s="39"/>
      <c r="E3" s="39"/>
      <c r="F3" s="39"/>
      <c r="G3" s="39"/>
      <c r="H3" s="39"/>
      <c r="I3" s="39"/>
      <c r="J3" s="39"/>
    </row>
    <row r="7" spans="1:13" ht="24" thickBot="1" x14ac:dyDescent="0.4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33"/>
    </row>
    <row r="8" spans="1:13" ht="42.75" customHeight="1" thickBot="1" x14ac:dyDescent="0.3">
      <c r="A8" s="34"/>
      <c r="B8" s="41" t="s">
        <v>46</v>
      </c>
      <c r="C8" s="41"/>
      <c r="D8" s="41"/>
      <c r="E8" s="41"/>
      <c r="F8" s="41"/>
      <c r="G8" s="41"/>
      <c r="H8" s="41"/>
      <c r="I8" s="41"/>
      <c r="J8" s="41"/>
      <c r="K8" s="35"/>
      <c r="L8" s="36"/>
    </row>
    <row r="9" spans="1:13" ht="31.5" customHeight="1" thickBot="1" x14ac:dyDescent="0.25">
      <c r="A9" s="42" t="s">
        <v>43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37"/>
    </row>
    <row r="10" spans="1:13" ht="15.75" thickBot="1" x14ac:dyDescent="0.25">
      <c r="A10" s="4"/>
      <c r="B10" s="5"/>
      <c r="C10" s="5"/>
      <c r="D10" s="5"/>
      <c r="E10" s="5"/>
      <c r="F10" s="5"/>
      <c r="G10" s="6"/>
      <c r="H10" s="6"/>
      <c r="I10" s="6"/>
      <c r="J10" s="5"/>
      <c r="K10" s="7"/>
    </row>
    <row r="11" spans="1:13" ht="30.75" customHeight="1" x14ac:dyDescent="0.2">
      <c r="A11" s="8" t="s">
        <v>3</v>
      </c>
      <c r="B11" s="9" t="s">
        <v>4</v>
      </c>
      <c r="C11" s="10" t="s">
        <v>25</v>
      </c>
      <c r="D11" s="10" t="s">
        <v>5</v>
      </c>
      <c r="E11" s="10" t="s">
        <v>9</v>
      </c>
      <c r="F11" s="10" t="s">
        <v>24</v>
      </c>
      <c r="G11" s="11" t="s">
        <v>10</v>
      </c>
      <c r="H11" s="12" t="s">
        <v>30</v>
      </c>
      <c r="I11" s="12" t="s">
        <v>6</v>
      </c>
      <c r="J11" s="13" t="s">
        <v>31</v>
      </c>
      <c r="K11" s="13" t="s">
        <v>7</v>
      </c>
      <c r="L11" s="13" t="s">
        <v>34</v>
      </c>
    </row>
    <row r="12" spans="1:13" ht="22.5" customHeight="1" x14ac:dyDescent="0.25">
      <c r="A12" s="19" t="s">
        <v>0</v>
      </c>
      <c r="B12" s="15" t="s">
        <v>2</v>
      </c>
      <c r="C12" s="2"/>
      <c r="D12" s="17"/>
      <c r="E12" s="17"/>
      <c r="F12" s="17"/>
      <c r="G12" s="17"/>
      <c r="H12" s="17"/>
      <c r="I12" s="17"/>
      <c r="J12" s="17"/>
      <c r="K12" s="18">
        <f t="shared" ref="K12" si="0">PRODUCT(D12:G12)</f>
        <v>0</v>
      </c>
      <c r="L12" s="32"/>
    </row>
    <row r="13" spans="1:13" ht="47.25" customHeight="1" x14ac:dyDescent="0.2">
      <c r="A13" s="14" t="s">
        <v>14</v>
      </c>
      <c r="B13" s="16" t="s">
        <v>51</v>
      </c>
      <c r="C13" s="2" t="s">
        <v>52</v>
      </c>
      <c r="D13" s="17"/>
      <c r="E13" s="17">
        <v>454.73</v>
      </c>
      <c r="F13" s="17">
        <v>6.4040419999999996</v>
      </c>
      <c r="G13" s="17">
        <v>0.02</v>
      </c>
      <c r="H13" s="17"/>
      <c r="I13" s="17"/>
      <c r="J13" s="17"/>
      <c r="K13" s="18">
        <f>PRODUCT(D13:I13)</f>
        <v>58.242200373199992</v>
      </c>
      <c r="L13" s="16" t="s">
        <v>38</v>
      </c>
    </row>
    <row r="14" spans="1:13" ht="31.5" customHeight="1" x14ac:dyDescent="0.2">
      <c r="A14" s="14" t="s">
        <v>17</v>
      </c>
      <c r="B14" s="16" t="s">
        <v>53</v>
      </c>
      <c r="C14" s="2" t="s">
        <v>52</v>
      </c>
      <c r="D14" s="17"/>
      <c r="E14" s="17">
        <v>454.73</v>
      </c>
      <c r="F14" s="17">
        <v>6.4040419999999996</v>
      </c>
      <c r="G14" s="17">
        <v>0.05</v>
      </c>
      <c r="H14" s="17"/>
      <c r="I14" s="17"/>
      <c r="J14" s="17"/>
      <c r="K14" s="18">
        <f>PRODUCT(D14:I14)</f>
        <v>145.605500933</v>
      </c>
      <c r="L14" s="16" t="s">
        <v>38</v>
      </c>
      <c r="M14" s="30"/>
    </row>
    <row r="15" spans="1:13" ht="35.25" customHeight="1" x14ac:dyDescent="0.2">
      <c r="A15" s="14" t="s">
        <v>18</v>
      </c>
      <c r="B15" s="16" t="s">
        <v>26</v>
      </c>
      <c r="C15" s="2" t="s">
        <v>1</v>
      </c>
      <c r="D15" s="17"/>
      <c r="E15" s="17">
        <v>454.73</v>
      </c>
      <c r="F15" s="17">
        <v>6.4040419999999996</v>
      </c>
      <c r="G15" s="17"/>
      <c r="H15" s="17"/>
      <c r="I15" s="17"/>
      <c r="J15" s="17"/>
      <c r="K15" s="18">
        <f>PRODUCT(D15:I15)</f>
        <v>2912.1100186599997</v>
      </c>
      <c r="L15" s="32" t="s">
        <v>40</v>
      </c>
    </row>
    <row r="16" spans="1:13" ht="27" customHeight="1" x14ac:dyDescent="0.2">
      <c r="A16" s="14" t="s">
        <v>19</v>
      </c>
      <c r="B16" s="20" t="s">
        <v>27</v>
      </c>
      <c r="C16" s="21" t="s">
        <v>1</v>
      </c>
      <c r="D16" s="22"/>
      <c r="E16" s="17">
        <v>454.73</v>
      </c>
      <c r="F16" s="17">
        <v>6.4040419999999996</v>
      </c>
      <c r="G16" s="23"/>
      <c r="H16" s="23"/>
      <c r="I16" s="23"/>
      <c r="J16" s="24"/>
      <c r="K16" s="25">
        <f t="shared" ref="K16" si="1">PRODUCT(D16:I16)</f>
        <v>2912.1100186599997</v>
      </c>
      <c r="L16" s="32" t="s">
        <v>40</v>
      </c>
    </row>
    <row r="17" spans="1:16" ht="49.5" customHeight="1" x14ac:dyDescent="0.2">
      <c r="A17" s="14" t="s">
        <v>33</v>
      </c>
      <c r="B17" s="20" t="s">
        <v>20</v>
      </c>
      <c r="C17" s="21" t="s">
        <v>32</v>
      </c>
      <c r="D17" s="22">
        <f>K14</f>
        <v>145.605500933</v>
      </c>
      <c r="E17" s="17"/>
      <c r="F17" s="17"/>
      <c r="G17" s="23"/>
      <c r="H17" s="23"/>
      <c r="I17" s="23">
        <v>15</v>
      </c>
      <c r="J17" s="24"/>
      <c r="K17" s="25">
        <f>D17*I17</f>
        <v>2184.0825139950002</v>
      </c>
      <c r="L17" s="38" t="s">
        <v>49</v>
      </c>
      <c r="P17" s="28"/>
    </row>
    <row r="18" spans="1:16" ht="49.5" customHeight="1" x14ac:dyDescent="0.2">
      <c r="A18" s="14" t="s">
        <v>36</v>
      </c>
      <c r="B18" s="20" t="s">
        <v>37</v>
      </c>
      <c r="C18" s="21" t="s">
        <v>32</v>
      </c>
      <c r="D18" s="22">
        <f>K21</f>
        <v>1.3104495083969998</v>
      </c>
      <c r="E18" s="17"/>
      <c r="F18" s="17"/>
      <c r="G18" s="23"/>
      <c r="H18" s="23"/>
      <c r="I18" s="23">
        <v>192</v>
      </c>
      <c r="J18" s="24"/>
      <c r="K18" s="25">
        <f>D18*I18-0.01</f>
        <v>251.59630561222397</v>
      </c>
      <c r="L18" s="38" t="s">
        <v>54</v>
      </c>
      <c r="P18" s="28"/>
    </row>
    <row r="19" spans="1:16" ht="49.5" customHeight="1" x14ac:dyDescent="0.2">
      <c r="A19" s="14" t="s">
        <v>47</v>
      </c>
      <c r="B19" s="20" t="s">
        <v>48</v>
      </c>
      <c r="C19" s="2" t="s">
        <v>29</v>
      </c>
      <c r="D19" s="17"/>
      <c r="E19" s="17">
        <v>454.73</v>
      </c>
      <c r="F19" s="17">
        <v>6.4040419999999996</v>
      </c>
      <c r="G19" s="17">
        <v>0.05</v>
      </c>
      <c r="H19" s="17">
        <v>2.4</v>
      </c>
      <c r="I19" s="17"/>
      <c r="J19" s="17"/>
      <c r="K19" s="18">
        <f>PRODUCT(D19:I19)</f>
        <v>349.45320223919998</v>
      </c>
      <c r="L19" s="16" t="s">
        <v>39</v>
      </c>
      <c r="P19" s="28"/>
    </row>
    <row r="20" spans="1:16" ht="33" customHeight="1" x14ac:dyDescent="0.25">
      <c r="A20" s="19" t="s">
        <v>8</v>
      </c>
      <c r="B20" s="26" t="s">
        <v>28</v>
      </c>
      <c r="C20" s="21"/>
      <c r="D20" s="27"/>
      <c r="E20" s="27"/>
      <c r="F20" s="27"/>
      <c r="G20" s="27"/>
      <c r="H20" s="27"/>
      <c r="I20" s="27"/>
      <c r="J20" s="27"/>
      <c r="K20" s="25"/>
      <c r="L20" s="32"/>
      <c r="P20" s="28"/>
    </row>
    <row r="21" spans="1:16" ht="48.75" customHeight="1" x14ac:dyDescent="0.2">
      <c r="A21" s="14" t="s">
        <v>13</v>
      </c>
      <c r="B21" s="20" t="s">
        <v>35</v>
      </c>
      <c r="C21" s="21" t="s">
        <v>29</v>
      </c>
      <c r="D21" s="22">
        <f>K16</f>
        <v>2912.1100186599997</v>
      </c>
      <c r="E21" s="17"/>
      <c r="F21" s="17"/>
      <c r="G21" s="27"/>
      <c r="H21" s="27"/>
      <c r="I21" s="27"/>
      <c r="J21" s="31">
        <v>4.4999999999999999E-4</v>
      </c>
      <c r="K21" s="25">
        <f>D21*J21</f>
        <v>1.3104495083969998</v>
      </c>
      <c r="L21" s="32" t="s">
        <v>41</v>
      </c>
      <c r="P21" s="28"/>
    </row>
    <row r="22" spans="1:16" ht="36" customHeight="1" x14ac:dyDescent="0.25">
      <c r="A22" s="19" t="s">
        <v>8</v>
      </c>
      <c r="B22" s="26" t="s">
        <v>21</v>
      </c>
      <c r="C22" s="21"/>
      <c r="D22" s="27"/>
      <c r="E22" s="27"/>
      <c r="F22" s="27"/>
      <c r="G22" s="27"/>
      <c r="H22" s="27"/>
      <c r="I22" s="27"/>
      <c r="J22" s="27"/>
      <c r="K22" s="25"/>
      <c r="L22" s="32"/>
    </row>
    <row r="23" spans="1:16" ht="42" customHeight="1" x14ac:dyDescent="0.2">
      <c r="A23" s="14" t="s">
        <v>13</v>
      </c>
      <c r="B23" s="20" t="s">
        <v>22</v>
      </c>
      <c r="C23" s="21" t="s">
        <v>1</v>
      </c>
      <c r="D23" s="27">
        <v>4</v>
      </c>
      <c r="E23" s="27">
        <v>0.45</v>
      </c>
      <c r="F23" s="27">
        <v>0.45</v>
      </c>
      <c r="G23" s="27"/>
      <c r="H23" s="27"/>
      <c r="I23" s="27"/>
      <c r="J23" s="27"/>
      <c r="K23" s="25">
        <f t="shared" ref="K23:K24" si="2">PRODUCT(D23:I23)</f>
        <v>0.81</v>
      </c>
      <c r="L23" s="32" t="s">
        <v>42</v>
      </c>
    </row>
    <row r="24" spans="1:16" ht="37.5" customHeight="1" x14ac:dyDescent="0.2">
      <c r="A24" s="14" t="s">
        <v>16</v>
      </c>
      <c r="B24" s="20" t="s">
        <v>23</v>
      </c>
      <c r="C24" s="21" t="s">
        <v>1</v>
      </c>
      <c r="D24" s="27">
        <v>2</v>
      </c>
      <c r="E24" s="22">
        <f>1.2</f>
        <v>1.2</v>
      </c>
      <c r="F24" s="27">
        <v>1.25</v>
      </c>
      <c r="G24" s="27"/>
      <c r="H24" s="27"/>
      <c r="I24" s="27"/>
      <c r="J24" s="27"/>
      <c r="K24" s="25">
        <f t="shared" si="2"/>
        <v>3</v>
      </c>
      <c r="L24" s="32" t="s">
        <v>42</v>
      </c>
    </row>
    <row r="30" spans="1:16" ht="32.25" customHeight="1" x14ac:dyDescent="0.2"/>
    <row r="31" spans="1:16" ht="18" x14ac:dyDescent="0.25">
      <c r="B31" s="29" t="s">
        <v>11</v>
      </c>
    </row>
    <row r="32" spans="1:16" ht="18" x14ac:dyDescent="0.25">
      <c r="B32" s="29" t="s">
        <v>12</v>
      </c>
    </row>
  </sheetData>
  <mergeCells count="4">
    <mergeCell ref="B3:J3"/>
    <mergeCell ref="A7:K7"/>
    <mergeCell ref="B8:J8"/>
    <mergeCell ref="A9:K9"/>
  </mergeCells>
  <phoneticPr fontId="12" type="noConversion"/>
  <conditionalFormatting sqref="J11:L11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4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SAJ X VARZEDO</vt:lpstr>
      <vt:lpstr>SAO ROQUE</vt:lpstr>
      <vt:lpstr>'SAJ X VARZEDO'!Area_de_impressao</vt:lpstr>
      <vt:lpstr>'SAO ROQUE'!Area_de_impressao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Adalberto</dc:creator>
  <cp:lastModifiedBy>Antonio Silva</cp:lastModifiedBy>
  <cp:lastPrinted>2023-11-01T00:17:25Z</cp:lastPrinted>
  <dcterms:created xsi:type="dcterms:W3CDTF">2017-07-27T16:05:14Z</dcterms:created>
  <dcterms:modified xsi:type="dcterms:W3CDTF">2024-06-04T23:26:03Z</dcterms:modified>
</cp:coreProperties>
</file>